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41DA6F3A-032A-4587-B84F-A3480675291C}" xr6:coauthVersionLast="47" xr6:coauthVersionMax="47" xr10:uidLastSave="{00000000-0000-0000-0000-000000000000}"/>
  <bookViews>
    <workbookView xWindow="25080" yWindow="-120" windowWidth="24240" windowHeight="13140" xr2:uid="{00000000-000D-0000-FFFF-FFFF00000000}"/>
  </bookViews>
  <sheets>
    <sheet name="Прил 2" sheetId="2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" i="2" l="1"/>
  <c r="D12" i="2"/>
  <c r="E12" i="2"/>
  <c r="F12" i="2"/>
  <c r="F13" i="2" s="1"/>
  <c r="G12" i="2"/>
  <c r="G13" i="2" s="1"/>
  <c r="H12" i="2"/>
  <c r="I12" i="2"/>
  <c r="J12" i="2"/>
  <c r="J13" i="2" s="1"/>
  <c r="K12" i="2"/>
  <c r="K13" i="2" s="1"/>
  <c r="L12" i="2"/>
  <c r="M12" i="2"/>
  <c r="N12" i="2"/>
  <c r="N13" i="2" s="1"/>
  <c r="D13" i="2"/>
  <c r="E13" i="2"/>
  <c r="H13" i="2"/>
  <c r="I13" i="2"/>
  <c r="L13" i="2"/>
  <c r="M13" i="2"/>
  <c r="C13" i="2"/>
  <c r="C12" i="2"/>
  <c r="E11" i="2"/>
  <c r="F11" i="2" s="1"/>
  <c r="G11" i="2" s="1"/>
  <c r="H11" i="2" s="1"/>
  <c r="I11" i="2" s="1"/>
  <c r="J11" i="2" s="1"/>
  <c r="K11" i="2" s="1"/>
  <c r="L11" i="2" s="1"/>
  <c r="M11" i="2" s="1"/>
  <c r="N11" i="2" s="1"/>
  <c r="D11" i="2"/>
  <c r="C9" i="2"/>
  <c r="D6" i="2"/>
  <c r="D8" i="2" l="1"/>
  <c r="D9" i="2" s="1"/>
  <c r="E6" i="2"/>
  <c r="F6" i="2" s="1"/>
  <c r="G6" i="2" s="1"/>
  <c r="H6" i="2" s="1"/>
  <c r="I6" i="2" s="1"/>
  <c r="J6" i="2" s="1"/>
  <c r="K6" i="2" s="1"/>
  <c r="L6" i="2" s="1"/>
  <c r="M6" i="2" s="1"/>
  <c r="N6" i="2" s="1"/>
  <c r="E8" i="2"/>
  <c r="I7" i="2" l="1"/>
  <c r="F8" i="2"/>
  <c r="E9" i="2"/>
  <c r="G8" i="2" l="1"/>
  <c r="F9" i="2"/>
  <c r="F15" i="2" s="1"/>
  <c r="D16" i="2"/>
  <c r="E16" i="2"/>
  <c r="F16" i="2"/>
  <c r="G16" i="2"/>
  <c r="H16" i="2"/>
  <c r="I16" i="2"/>
  <c r="J16" i="2"/>
  <c r="K16" i="2"/>
  <c r="L16" i="2"/>
  <c r="M16" i="2"/>
  <c r="N16" i="2"/>
  <c r="C16" i="2"/>
  <c r="D15" i="2"/>
  <c r="E15" i="2"/>
  <c r="C15" i="2"/>
  <c r="I14" i="2"/>
  <c r="C14" i="2"/>
  <c r="H8" i="2" l="1"/>
  <c r="G9" i="2"/>
  <c r="G15" i="2" s="1"/>
  <c r="C17" i="2"/>
  <c r="I8" i="2" l="1"/>
  <c r="H9" i="2"/>
  <c r="H15" i="2"/>
  <c r="H17" i="2" s="1"/>
  <c r="C10" i="2"/>
  <c r="F17" i="2"/>
  <c r="G17" i="2"/>
  <c r="E17" i="2"/>
  <c r="D17" i="2"/>
  <c r="J8" i="2" l="1"/>
  <c r="I9" i="2"/>
  <c r="I15" i="2" s="1"/>
  <c r="I17" i="2" s="1"/>
  <c r="K8" i="2" l="1"/>
  <c r="J9" i="2"/>
  <c r="J15" i="2"/>
  <c r="J17" i="2" s="1"/>
  <c r="L8" i="2" l="1"/>
  <c r="K9" i="2"/>
  <c r="K15" i="2" s="1"/>
  <c r="K17" i="2" s="1"/>
  <c r="M8" i="2" l="1"/>
  <c r="L9" i="2"/>
  <c r="L15" i="2"/>
  <c r="L17" i="2" s="1"/>
  <c r="N8" i="2" l="1"/>
  <c r="M9" i="2"/>
  <c r="M15" i="2" s="1"/>
  <c r="M17" i="2" s="1"/>
  <c r="N9" i="2" l="1"/>
  <c r="I10" i="2" s="1"/>
  <c r="N15" i="2"/>
  <c r="N17" i="2" s="1"/>
  <c r="C18" i="2" s="1"/>
</calcChain>
</file>

<file path=xl/sharedStrings.xml><?xml version="1.0" encoding="utf-8"?>
<sst xmlns="http://schemas.openxmlformats.org/spreadsheetml/2006/main" count="38" uniqueCount="29">
  <si>
    <t>Январь</t>
  </si>
  <si>
    <t xml:space="preserve">Февраль 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</si>
  <si>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</si>
  <si>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</si>
  <si>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</si>
  <si>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</si>
  <si>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</si>
  <si>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</si>
  <si>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</si>
  <si>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</si>
  <si>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</si>
  <si>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</si>
  <si>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приём показаний за 6 мес.</t>
  </si>
  <si>
    <t xml:space="preserve">Количество ИПУ электроэнергии контрольные проверки  шт./мес. </t>
  </si>
  <si>
    <t>ИТОГО ИПУ ЭЭ КП за 6 мес.</t>
  </si>
  <si>
    <t>ИТОГО ИПУ ГВС, ХВС КП за 6 мес.</t>
  </si>
  <si>
    <t>Таблица-1. Расчёт цены договора</t>
  </si>
  <si>
    <t>-</t>
  </si>
  <si>
    <t>Контрольные проверки + прием показаний</t>
  </si>
  <si>
    <t xml:space="preserve">Количество ИПУ гвс, контрольные проверки шт./мес. </t>
  </si>
  <si>
    <t xml:space="preserve">Количество ИПУ хвс, контрольные проверки шт./мес. </t>
  </si>
  <si>
    <t>Приём и ввод показаний ИПУ ээ от населения, шт./мес.</t>
  </si>
  <si>
    <t>Приём и ввод показаний ИПУ хвс от населения, шт./мес.</t>
  </si>
  <si>
    <t>Приём и ввод показаний ИПУ гвс от населения, шт./мес.</t>
  </si>
  <si>
    <t>Приём показаний (   руб./ 1 показание)</t>
  </si>
  <si>
    <t>Контрольные проверки (  руб./1 ед. ИПУ)</t>
  </si>
  <si>
    <t>Цена за единицу, руб. без НДС</t>
  </si>
  <si>
    <t>Стоимость договора, руб. без НДС</t>
  </si>
  <si>
    <t>Участник закупки корректирует в сторону уменьшения данные в колонке "Цена за единицу, руб. с НДС", итоговая цена договора пересчитывается автоматически. Значения могут быть дробными до 2 знаков после запятой (копейки).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</si>
</sst>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6" borderId="1" xfId="0" applyFont="1" applyFill="1" applyBorder="1" applyAlignment="1">
      <alignment horizontal="right" indent="4"/>
    </xf>
    <xf numFmtId="0" fontId="1" fillId="6" borderId="1" xfId="0" applyFont="1" applyFill="1" applyBorder="1" applyAlignment="1">
      <alignment horizontal="right" vertical="center" indent="4"/>
    </xf>
    <xf numFmtId="4" fontId="0" fillId="0" borderId="2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9"/>
  <sheetViews>
    <sheetView tabSelected="1" workbookViewId="0">
      <selection activeCell="P16" sqref="P16"/>
    </sheetView>
  </sheetViews>
  <sheetFormatPr defaultRowHeight="15" x14ac:dyDescent="0.25"/>
  <cols>
    <col min="1" max="1" width="52.140625" customWidth="1"/>
    <col min="2" max="2" width="17.140625" customWidth="1"/>
    <col min="3" max="3" width="10" bestFit="1" customWidth="1"/>
    <col min="4" max="4" width="15" bestFit="1" customWidth="1"/>
    <col min="5" max="14" width="10.28515625" customWidth="1"/>
  </cols>
  <sheetData>
    <row r="1" spans="1:17" ht="15.75" x14ac:dyDescent="0.25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7" x14ac:dyDescent="0.25">
      <c r="M2" s="27"/>
      <c r="N2" s="27"/>
    </row>
    <row r="3" spans="1:17" ht="40.5" customHeight="1" x14ac:dyDescent="0.25">
      <c r="A3" s="26" t="s">
        <v>28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5" spans="1:17" ht="33" customHeight="1" x14ac:dyDescent="0.25">
      <c r="A5" s="1"/>
      <c r="B5" s="2" t="s">
        <v>26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0</v>
      </c>
      <c r="M5" s="3" t="s">
        <v>1</v>
      </c>
      <c r="N5" s="3" t="s">
        <v>2</v>
      </c>
    </row>
    <row r="6" spans="1:17" ht="48.6" customHeight="1" x14ac:dyDescent="0.25">
      <c r="A6" s="4" t="s">
        <v>13</v>
      </c>
      <c r="B6" s="4" t="s">
        <v>17</v>
      </c>
      <c r="C6" s="5">
        <v>3650</v>
      </c>
      <c r="D6" s="5">
        <f>C6</f>
        <v>3650</v>
      </c>
      <c r="E6" s="5">
        <f t="shared" ref="E6:N6" si="0">D6</f>
        <v>3650</v>
      </c>
      <c r="F6" s="5">
        <f t="shared" si="0"/>
        <v>3650</v>
      </c>
      <c r="G6" s="5">
        <f t="shared" si="0"/>
        <v>3650</v>
      </c>
      <c r="H6" s="5">
        <f t="shared" si="0"/>
        <v>3650</v>
      </c>
      <c r="I6" s="5">
        <f t="shared" si="0"/>
        <v>3650</v>
      </c>
      <c r="J6" s="5">
        <f t="shared" si="0"/>
        <v>3650</v>
      </c>
      <c r="K6" s="5">
        <f t="shared" si="0"/>
        <v>3650</v>
      </c>
      <c r="L6" s="5">
        <f t="shared" si="0"/>
        <v>3650</v>
      </c>
      <c r="M6" s="5">
        <f t="shared" si="0"/>
        <v>3650</v>
      </c>
      <c r="N6" s="5">
        <f t="shared" si="0"/>
        <v>3650</v>
      </c>
    </row>
    <row r="7" spans="1:17" x14ac:dyDescent="0.25">
      <c r="A7" s="6" t="s">
        <v>14</v>
      </c>
      <c r="B7" s="6" t="s">
        <v>17</v>
      </c>
      <c r="C7" s="33">
        <f>SUM(C6:H6)</f>
        <v>21900</v>
      </c>
      <c r="D7" s="33"/>
      <c r="E7" s="33"/>
      <c r="F7" s="33"/>
      <c r="G7" s="33"/>
      <c r="H7" s="33"/>
      <c r="I7" s="33">
        <f>SUM(I6:N6)</f>
        <v>21900</v>
      </c>
      <c r="J7" s="33"/>
      <c r="K7" s="33"/>
      <c r="L7" s="33"/>
      <c r="M7" s="33"/>
      <c r="N7" s="33"/>
    </row>
    <row r="8" spans="1:17" ht="49.9" customHeight="1" x14ac:dyDescent="0.25">
      <c r="A8" s="7" t="s">
        <v>19</v>
      </c>
      <c r="B8" s="7" t="s">
        <v>17</v>
      </c>
      <c r="C8" s="8">
        <v>1800</v>
      </c>
      <c r="D8" s="8">
        <f>C8</f>
        <v>1800</v>
      </c>
      <c r="E8" s="8">
        <f t="shared" ref="E8:N8" si="1">D8</f>
        <v>1800</v>
      </c>
      <c r="F8" s="8">
        <f t="shared" si="1"/>
        <v>1800</v>
      </c>
      <c r="G8" s="8">
        <f t="shared" si="1"/>
        <v>1800</v>
      </c>
      <c r="H8" s="8">
        <f t="shared" si="1"/>
        <v>1800</v>
      </c>
      <c r="I8" s="8">
        <f t="shared" si="1"/>
        <v>1800</v>
      </c>
      <c r="J8" s="8">
        <f t="shared" si="1"/>
        <v>1800</v>
      </c>
      <c r="K8" s="8">
        <f t="shared" si="1"/>
        <v>1800</v>
      </c>
      <c r="L8" s="8">
        <f t="shared" si="1"/>
        <v>1800</v>
      </c>
      <c r="M8" s="8">
        <f t="shared" si="1"/>
        <v>1800</v>
      </c>
      <c r="N8" s="8">
        <f t="shared" si="1"/>
        <v>1800</v>
      </c>
    </row>
    <row r="9" spans="1:17" ht="49.9" customHeight="1" x14ac:dyDescent="0.25">
      <c r="A9" s="7" t="s">
        <v>20</v>
      </c>
      <c r="B9" s="7" t="s">
        <v>17</v>
      </c>
      <c r="C9" s="8">
        <f>C8</f>
        <v>1800</v>
      </c>
      <c r="D9" s="8">
        <f t="shared" ref="D9:N9" si="2">D8</f>
        <v>1800</v>
      </c>
      <c r="E9" s="8">
        <f t="shared" si="2"/>
        <v>1800</v>
      </c>
      <c r="F9" s="8">
        <f t="shared" si="2"/>
        <v>1800</v>
      </c>
      <c r="G9" s="8">
        <f t="shared" si="2"/>
        <v>1800</v>
      </c>
      <c r="H9" s="8">
        <f t="shared" si="2"/>
        <v>1800</v>
      </c>
      <c r="I9" s="8">
        <f t="shared" si="2"/>
        <v>1800</v>
      </c>
      <c r="J9" s="8">
        <f t="shared" si="2"/>
        <v>1800</v>
      </c>
      <c r="K9" s="8">
        <f t="shared" si="2"/>
        <v>1800</v>
      </c>
      <c r="L9" s="8">
        <f t="shared" si="2"/>
        <v>1800</v>
      </c>
      <c r="M9" s="8">
        <f t="shared" si="2"/>
        <v>1800</v>
      </c>
      <c r="N9" s="8">
        <f t="shared" si="2"/>
        <v>1800</v>
      </c>
      <c r="P9" s="20"/>
      <c r="Q9" s="18"/>
    </row>
    <row r="10" spans="1:17" x14ac:dyDescent="0.25">
      <c r="A10" s="9" t="s">
        <v>15</v>
      </c>
      <c r="B10" s="9" t="s">
        <v>17</v>
      </c>
      <c r="C10" s="28">
        <f>SUM(C8:H9)</f>
        <v>21600</v>
      </c>
      <c r="D10" s="28"/>
      <c r="E10" s="28"/>
      <c r="F10" s="28"/>
      <c r="G10" s="28"/>
      <c r="H10" s="28"/>
      <c r="I10" s="28">
        <f>SUM(I8:N9)</f>
        <v>21600</v>
      </c>
      <c r="J10" s="28"/>
      <c r="K10" s="28"/>
      <c r="L10" s="28"/>
      <c r="M10" s="28"/>
      <c r="N10" s="28"/>
      <c r="P10" s="20"/>
      <c r="Q10" s="20"/>
    </row>
    <row r="11" spans="1:17" x14ac:dyDescent="0.25">
      <c r="A11" s="10" t="s">
        <v>21</v>
      </c>
      <c r="B11" s="10" t="s">
        <v>17</v>
      </c>
      <c r="C11" s="11">
        <v>7300</v>
      </c>
      <c r="D11" s="11">
        <f>C11</f>
        <v>7300</v>
      </c>
      <c r="E11" s="11">
        <f t="shared" ref="E11:N11" si="3">D11</f>
        <v>7300</v>
      </c>
      <c r="F11" s="11">
        <f t="shared" si="3"/>
        <v>7300</v>
      </c>
      <c r="G11" s="11">
        <f t="shared" si="3"/>
        <v>7300</v>
      </c>
      <c r="H11" s="11">
        <f t="shared" si="3"/>
        <v>7300</v>
      </c>
      <c r="I11" s="11">
        <f t="shared" si="3"/>
        <v>7300</v>
      </c>
      <c r="J11" s="11">
        <f t="shared" si="3"/>
        <v>7300</v>
      </c>
      <c r="K11" s="11">
        <f t="shared" si="3"/>
        <v>7300</v>
      </c>
      <c r="L11" s="11">
        <f t="shared" si="3"/>
        <v>7300</v>
      </c>
      <c r="M11" s="11">
        <f t="shared" si="3"/>
        <v>7300</v>
      </c>
      <c r="N11" s="11">
        <f t="shared" si="3"/>
        <v>7300</v>
      </c>
      <c r="P11" s="20"/>
      <c r="Q11" s="19"/>
    </row>
    <row r="12" spans="1:17" x14ac:dyDescent="0.25">
      <c r="A12" s="10" t="s">
        <v>23</v>
      </c>
      <c r="B12" s="10" t="s">
        <v>17</v>
      </c>
      <c r="C12" s="11">
        <f>C11</f>
        <v>7300</v>
      </c>
      <c r="D12" s="11">
        <f t="shared" ref="D12:N13" si="4">D11</f>
        <v>7300</v>
      </c>
      <c r="E12" s="11">
        <f t="shared" si="4"/>
        <v>7300</v>
      </c>
      <c r="F12" s="11">
        <f t="shared" si="4"/>
        <v>7300</v>
      </c>
      <c r="G12" s="11">
        <f t="shared" si="4"/>
        <v>7300</v>
      </c>
      <c r="H12" s="11">
        <f t="shared" si="4"/>
        <v>7300</v>
      </c>
      <c r="I12" s="11">
        <f t="shared" si="4"/>
        <v>7300</v>
      </c>
      <c r="J12" s="11">
        <f t="shared" si="4"/>
        <v>7300</v>
      </c>
      <c r="K12" s="11">
        <f t="shared" si="4"/>
        <v>7300</v>
      </c>
      <c r="L12" s="11">
        <f t="shared" si="4"/>
        <v>7300</v>
      </c>
      <c r="M12" s="11">
        <f t="shared" si="4"/>
        <v>7300</v>
      </c>
      <c r="N12" s="11">
        <f t="shared" si="4"/>
        <v>7300</v>
      </c>
      <c r="Q12" s="19"/>
    </row>
    <row r="13" spans="1:17" x14ac:dyDescent="0.25">
      <c r="A13" s="10" t="s">
        <v>22</v>
      </c>
      <c r="B13" s="10" t="s">
        <v>17</v>
      </c>
      <c r="C13" s="11">
        <f>C12</f>
        <v>7300</v>
      </c>
      <c r="D13" s="11">
        <f t="shared" si="4"/>
        <v>7300</v>
      </c>
      <c r="E13" s="11">
        <f t="shared" si="4"/>
        <v>7300</v>
      </c>
      <c r="F13" s="11">
        <f t="shared" si="4"/>
        <v>7300</v>
      </c>
      <c r="G13" s="11">
        <f t="shared" si="4"/>
        <v>7300</v>
      </c>
      <c r="H13" s="11">
        <f t="shared" si="4"/>
        <v>7300</v>
      </c>
      <c r="I13" s="11">
        <f t="shared" si="4"/>
        <v>7300</v>
      </c>
      <c r="J13" s="11">
        <f t="shared" si="4"/>
        <v>7300</v>
      </c>
      <c r="K13" s="11">
        <f t="shared" si="4"/>
        <v>7300</v>
      </c>
      <c r="L13" s="11">
        <f t="shared" si="4"/>
        <v>7300</v>
      </c>
      <c r="M13" s="11">
        <f t="shared" si="4"/>
        <v>7300</v>
      </c>
      <c r="N13" s="11">
        <f t="shared" si="4"/>
        <v>7300</v>
      </c>
    </row>
    <row r="14" spans="1:17" x14ac:dyDescent="0.25">
      <c r="A14" s="12" t="s">
        <v>12</v>
      </c>
      <c r="B14" s="12" t="s">
        <v>17</v>
      </c>
      <c r="C14" s="29">
        <f>SUM(C11:H13)</f>
        <v>131400</v>
      </c>
      <c r="D14" s="30"/>
      <c r="E14" s="30"/>
      <c r="F14" s="30"/>
      <c r="G14" s="30"/>
      <c r="H14" s="30"/>
      <c r="I14" s="29">
        <f>SUM(I11:N13)</f>
        <v>131400</v>
      </c>
      <c r="J14" s="30"/>
      <c r="K14" s="30"/>
      <c r="L14" s="30"/>
      <c r="M14" s="30"/>
      <c r="N14" s="30"/>
    </row>
    <row r="15" spans="1:17" x14ac:dyDescent="0.25">
      <c r="A15" s="1" t="s">
        <v>25</v>
      </c>
      <c r="B15" s="22">
        <v>59.29</v>
      </c>
      <c r="C15" s="13">
        <f>$B$15*(C8+C6+C9)</f>
        <v>429852.5</v>
      </c>
      <c r="D15" s="13">
        <f t="shared" ref="D15:N15" si="5">$B$15*(D8+D6+D9)</f>
        <v>429852.5</v>
      </c>
      <c r="E15" s="13">
        <f t="shared" si="5"/>
        <v>429852.5</v>
      </c>
      <c r="F15" s="13">
        <f t="shared" si="5"/>
        <v>429852.5</v>
      </c>
      <c r="G15" s="13">
        <f t="shared" si="5"/>
        <v>429852.5</v>
      </c>
      <c r="H15" s="13">
        <f t="shared" si="5"/>
        <v>429852.5</v>
      </c>
      <c r="I15" s="13">
        <f t="shared" si="5"/>
        <v>429852.5</v>
      </c>
      <c r="J15" s="13">
        <f t="shared" si="5"/>
        <v>429852.5</v>
      </c>
      <c r="K15" s="13">
        <f t="shared" si="5"/>
        <v>429852.5</v>
      </c>
      <c r="L15" s="13">
        <f t="shared" si="5"/>
        <v>429852.5</v>
      </c>
      <c r="M15" s="13">
        <f t="shared" si="5"/>
        <v>429852.5</v>
      </c>
      <c r="N15" s="13">
        <f t="shared" si="5"/>
        <v>429852.5</v>
      </c>
    </row>
    <row r="16" spans="1:17" x14ac:dyDescent="0.25">
      <c r="A16" s="14" t="s">
        <v>24</v>
      </c>
      <c r="B16" s="23">
        <v>6.14</v>
      </c>
      <c r="C16" s="13">
        <f>$B$16*C11+$B$16*C12+$B$16*C13</f>
        <v>134466</v>
      </c>
      <c r="D16" s="13">
        <f t="shared" ref="D16:N16" si="6">$B$16*D11+$B$16*D12+$B$16*D13</f>
        <v>134466</v>
      </c>
      <c r="E16" s="13">
        <f t="shared" si="6"/>
        <v>134466</v>
      </c>
      <c r="F16" s="13">
        <f t="shared" si="6"/>
        <v>134466</v>
      </c>
      <c r="G16" s="13">
        <f t="shared" si="6"/>
        <v>134466</v>
      </c>
      <c r="H16" s="13">
        <f t="shared" si="6"/>
        <v>134466</v>
      </c>
      <c r="I16" s="13">
        <f t="shared" si="6"/>
        <v>134466</v>
      </c>
      <c r="J16" s="13">
        <f t="shared" si="6"/>
        <v>134466</v>
      </c>
      <c r="K16" s="13">
        <f t="shared" si="6"/>
        <v>134466</v>
      </c>
      <c r="L16" s="13">
        <f t="shared" si="6"/>
        <v>134466</v>
      </c>
      <c r="M16" s="13">
        <f t="shared" si="6"/>
        <v>134466</v>
      </c>
      <c r="N16" s="13">
        <f t="shared" si="6"/>
        <v>134466</v>
      </c>
    </row>
    <row r="17" spans="1:16" x14ac:dyDescent="0.25">
      <c r="A17" s="14" t="s">
        <v>18</v>
      </c>
      <c r="B17" s="15"/>
      <c r="C17" s="13">
        <f>C15+C16</f>
        <v>564318.5</v>
      </c>
      <c r="D17" s="13">
        <f t="shared" ref="D17:N17" si="7">D15+D16</f>
        <v>564318.5</v>
      </c>
      <c r="E17" s="13">
        <f t="shared" si="7"/>
        <v>564318.5</v>
      </c>
      <c r="F17" s="13">
        <f t="shared" si="7"/>
        <v>564318.5</v>
      </c>
      <c r="G17" s="13">
        <f t="shared" si="7"/>
        <v>564318.5</v>
      </c>
      <c r="H17" s="13">
        <f t="shared" si="7"/>
        <v>564318.5</v>
      </c>
      <c r="I17" s="13">
        <f t="shared" si="7"/>
        <v>564318.5</v>
      </c>
      <c r="J17" s="13">
        <f t="shared" si="7"/>
        <v>564318.5</v>
      </c>
      <c r="K17" s="13">
        <f t="shared" si="7"/>
        <v>564318.5</v>
      </c>
      <c r="L17" s="13">
        <f t="shared" si="7"/>
        <v>564318.5</v>
      </c>
      <c r="M17" s="13">
        <f t="shared" si="7"/>
        <v>564318.5</v>
      </c>
      <c r="N17" s="13">
        <f t="shared" si="7"/>
        <v>564318.5</v>
      </c>
    </row>
    <row r="18" spans="1:16" ht="18.75" x14ac:dyDescent="0.3">
      <c r="A18" s="16" t="s">
        <v>27</v>
      </c>
      <c r="B18" s="17" t="s">
        <v>17</v>
      </c>
      <c r="C18" s="31">
        <f>SUM(C17:N17)</f>
        <v>6771822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27"/>
      <c r="P18" s="27"/>
    </row>
    <row r="19" spans="1:16" x14ac:dyDescent="0.25">
      <c r="H19" s="24"/>
      <c r="I19" s="24"/>
      <c r="O19" s="21"/>
      <c r="P19" s="21"/>
    </row>
  </sheetData>
  <mergeCells count="12">
    <mergeCell ref="H19:I19"/>
    <mergeCell ref="A1:N1"/>
    <mergeCell ref="A3:N3"/>
    <mergeCell ref="O18:P18"/>
    <mergeCell ref="M2:N2"/>
    <mergeCell ref="C10:H10"/>
    <mergeCell ref="I10:N10"/>
    <mergeCell ref="C14:H14"/>
    <mergeCell ref="I14:N14"/>
    <mergeCell ref="C18:N18"/>
    <mergeCell ref="C7:H7"/>
    <mergeCell ref="I7:N7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2026-03-18T05:55:11Z</dcterms:modified>
</cp:coreProperties>
</file>